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pegmacos/Documents/PEGAWAI/PEGAWAI/2018/olahan/_peta jabatan/"/>
    </mc:Choice>
  </mc:AlternateContent>
  <xr:revisionPtr revIDLastSave="0" documentId="13_ncr:1_{F4D12F8F-FC71-3642-940A-5CDA424C2C3B}" xr6:coauthVersionLast="34" xr6:coauthVersionMax="34" xr10:uidLastSave="{00000000-0000-0000-0000-000000000000}"/>
  <bookViews>
    <workbookView xWindow="9600" yWindow="1960" windowWidth="27640" windowHeight="16940" xr2:uid="{148A3989-B4BB-F24A-AABF-18AB15F55896}"/>
  </bookViews>
  <sheets>
    <sheet name="Lembar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l="1"/>
  <c r="L31" i="1" s="1"/>
  <c r="L32" i="1" s="1"/>
  <c r="L33" i="1" s="1"/>
</calcChain>
</file>

<file path=xl/sharedStrings.xml><?xml version="1.0" encoding="utf-8"?>
<sst xmlns="http://schemas.openxmlformats.org/spreadsheetml/2006/main" count="119" uniqueCount="40">
  <si>
    <t>Nama Jabatan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</si>
  <si>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</si>
  <si>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</si>
  <si>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</si>
  <si>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</si>
  <si>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</si>
  <si>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</si>
  <si>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</si>
  <si>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</si>
  <si>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</si>
  <si>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</si>
  <si>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</si>
  <si>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</si>
  <si>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</si>
  <si>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</si>
  <si>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</si>
  <si>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</si>
  <si>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</si>
  <si>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</si>
  <si>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</si>
  <si>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….</t>
  </si>
  <si>
    <t>jam</t>
  </si>
  <si>
    <t>menit</t>
  </si>
  <si>
    <t>menit/thn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</si>
  <si>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</si>
  <si>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</si>
  <si>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</si>
  <si>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</si>
  <si>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</si>
  <si>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</si>
  <si>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</si>
  <si>
    <t>Pengadministrasi Kemahasiswaan dan Alumni</t>
  </si>
  <si>
    <t>membuat daftar kebutuhan bahan/alat tulis kantor untuk penggunaan layanan administrasi kemahasiswaan;</t>
  </si>
  <si>
    <t>melakukan pendistribusian bahan/alat tulis kantor untuk layanan administrasi kemahasiswaan;</t>
  </si>
  <si>
    <t>melayani administrasi kegiatan temu ilmiah, kemah mahasiswa, olahraga, dan kegiatan lainnya sesuai dengan ketentuan untuk tertib administrasi;</t>
  </si>
  <si>
    <t>melegalisir pengumuman kegiatan mahasiswa untuk tanda keabsahan;</t>
  </si>
  <si>
    <t>melayani legalisir wesel pos dan surat berharga lainnya untuk memudahkan proses lebih lanjut;</t>
  </si>
  <si>
    <t>memproses usul permintaan surat keterangan masih kuliah dan surat keterangan lainnya sesuai ketentuan;</t>
  </si>
  <si>
    <t>menata arsip surat dan dokumen mahasiswa dan alumni sesuai prosedur;</t>
  </si>
  <si>
    <t>melaporkan pelaksanaan tugas kepada atasan sebagai pertanggungjawaban;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</si>
</sst>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7F6B-E757-5546-8F5A-094278BC3FEB}">
  <dimension ref="A1:O33"/>
  <sheetViews>
    <sheetView tabSelected="1" workbookViewId="0">
      <selection activeCell="S15" sqref="S15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5" s="2" customFormat="1" x14ac:dyDescent="0.2">
      <c r="A1" s="1" t="s">
        <v>0</v>
      </c>
      <c r="B1" s="1"/>
      <c r="C1" s="1" t="s">
        <v>31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2" customFormat="1" x14ac:dyDescent="0.2">
      <c r="A2" s="3" t="s">
        <v>1</v>
      </c>
      <c r="B2" s="3"/>
      <c r="C2" s="3" t="s">
        <v>31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s="2" customFormat="1" x14ac:dyDescent="0.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s="2" customFormat="1" x14ac:dyDescent="0.2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s="2" customFormat="1" x14ac:dyDescent="0.2">
      <c r="A5" s="3" t="s">
        <v>6</v>
      </c>
      <c r="B5" s="3"/>
      <c r="C5" s="3" t="s">
        <v>7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s="2" customFormat="1" x14ac:dyDescent="0.2"/>
    <row r="7" spans="1:15" s="4" customFormat="1" x14ac:dyDescent="0.2">
      <c r="A7" s="33" t="s">
        <v>8</v>
      </c>
      <c r="B7" s="33" t="s">
        <v>9</v>
      </c>
      <c r="C7" s="33" t="s">
        <v>10</v>
      </c>
      <c r="D7" s="33"/>
      <c r="E7" s="31" t="s">
        <v>11</v>
      </c>
      <c r="F7" s="33" t="s">
        <v>12</v>
      </c>
      <c r="G7" s="33"/>
      <c r="H7" s="33"/>
      <c r="I7" s="33"/>
      <c r="J7" s="33" t="s">
        <v>13</v>
      </c>
      <c r="K7" s="33"/>
      <c r="L7" s="33" t="s">
        <v>14</v>
      </c>
      <c r="M7" s="33"/>
      <c r="N7" s="31" t="s">
        <v>15</v>
      </c>
      <c r="O7" s="2"/>
    </row>
    <row r="8" spans="1:15" s="4" customFormat="1" x14ac:dyDescent="0.2">
      <c r="A8" s="33"/>
      <c r="B8" s="33"/>
      <c r="C8" s="5" t="s">
        <v>16</v>
      </c>
      <c r="D8" s="5" t="s">
        <v>17</v>
      </c>
      <c r="E8" s="32"/>
      <c r="F8" s="33"/>
      <c r="G8" s="33"/>
      <c r="H8" s="33"/>
      <c r="I8" s="33"/>
      <c r="J8" s="33"/>
      <c r="K8" s="33"/>
      <c r="L8" s="33"/>
      <c r="M8" s="33"/>
      <c r="N8" s="32"/>
      <c r="O8" s="2"/>
    </row>
    <row r="9" spans="1:15" s="2" customFormat="1" x14ac:dyDescent="0.2">
      <c r="A9" s="6" t="s">
        <v>18</v>
      </c>
      <c r="B9" s="7" t="s">
        <v>19</v>
      </c>
      <c r="C9" s="8"/>
      <c r="D9" s="8"/>
      <c r="E9" s="8"/>
      <c r="F9" s="7"/>
      <c r="G9" s="7"/>
      <c r="H9" s="7"/>
      <c r="I9" s="7"/>
      <c r="J9" s="7"/>
      <c r="K9" s="7"/>
      <c r="L9" s="7"/>
      <c r="M9" s="7"/>
      <c r="N9" s="9"/>
    </row>
    <row r="10" spans="1:15" s="2" customFormat="1" ht="48" x14ac:dyDescent="0.2">
      <c r="A10" s="10">
        <v>1</v>
      </c>
      <c r="B10" s="11" t="s">
        <v>32</v>
      </c>
      <c r="C10" s="12"/>
      <c r="D10" s="12"/>
      <c r="E10" s="12"/>
      <c r="F10" s="13" t="s">
        <v>20</v>
      </c>
      <c r="G10" s="3" t="s">
        <v>21</v>
      </c>
      <c r="H10" s="14" t="s">
        <v>20</v>
      </c>
      <c r="I10" s="15" t="s">
        <v>22</v>
      </c>
      <c r="J10" s="16"/>
      <c r="K10" s="15"/>
      <c r="L10" s="16" t="str">
        <f t="shared" ref="L10:L17" si="0">IFERROR(((F10*60)+H10)*J10,"")</f>
        <v/>
      </c>
      <c r="M10" s="15" t="s">
        <v>23</v>
      </c>
      <c r="N10" s="15"/>
    </row>
    <row r="11" spans="1:15" s="2" customFormat="1" ht="48" x14ac:dyDescent="0.2">
      <c r="A11" s="10">
        <v>2</v>
      </c>
      <c r="B11" s="11" t="s">
        <v>33</v>
      </c>
      <c r="C11" s="12"/>
      <c r="D11" s="12"/>
      <c r="E11" s="12"/>
      <c r="F11" s="13" t="s">
        <v>20</v>
      </c>
      <c r="G11" s="3" t="s">
        <v>21</v>
      </c>
      <c r="H11" s="14" t="s">
        <v>20</v>
      </c>
      <c r="I11" s="15" t="s">
        <v>22</v>
      </c>
      <c r="J11" s="16"/>
      <c r="K11" s="15"/>
      <c r="L11" s="16" t="str">
        <f t="shared" si="0"/>
        <v/>
      </c>
      <c r="M11" s="15" t="s">
        <v>23</v>
      </c>
      <c r="N11" s="15"/>
    </row>
    <row r="12" spans="1:15" s="2" customFormat="1" ht="64" x14ac:dyDescent="0.2">
      <c r="A12" s="10">
        <v>3</v>
      </c>
      <c r="B12" s="11" t="s">
        <v>34</v>
      </c>
      <c r="C12" s="12"/>
      <c r="D12" s="12"/>
      <c r="E12" s="12"/>
      <c r="F12" s="13" t="s">
        <v>20</v>
      </c>
      <c r="G12" s="3" t="s">
        <v>21</v>
      </c>
      <c r="H12" s="14" t="s">
        <v>20</v>
      </c>
      <c r="I12" s="15" t="s">
        <v>22</v>
      </c>
      <c r="J12" s="16"/>
      <c r="K12" s="15"/>
      <c r="L12" s="16" t="str">
        <f t="shared" si="0"/>
        <v/>
      </c>
      <c r="M12" s="15" t="s">
        <v>23</v>
      </c>
      <c r="N12" s="15"/>
    </row>
    <row r="13" spans="1:15" s="2" customFormat="1" ht="32" x14ac:dyDescent="0.2">
      <c r="A13" s="10">
        <v>4</v>
      </c>
      <c r="B13" s="11" t="s">
        <v>35</v>
      </c>
      <c r="C13" s="12"/>
      <c r="D13" s="12"/>
      <c r="E13" s="12"/>
      <c r="F13" s="13" t="s">
        <v>20</v>
      </c>
      <c r="G13" s="3" t="s">
        <v>21</v>
      </c>
      <c r="H13" s="14" t="s">
        <v>20</v>
      </c>
      <c r="I13" s="15" t="s">
        <v>22</v>
      </c>
      <c r="J13" s="16"/>
      <c r="K13" s="15"/>
      <c r="L13" s="16" t="str">
        <f t="shared" si="0"/>
        <v/>
      </c>
      <c r="M13" s="15" t="s">
        <v>23</v>
      </c>
      <c r="N13" s="15"/>
    </row>
    <row r="14" spans="1:15" s="2" customFormat="1" ht="48" x14ac:dyDescent="0.2">
      <c r="A14" s="10">
        <v>5</v>
      </c>
      <c r="B14" s="11" t="s">
        <v>36</v>
      </c>
      <c r="C14" s="12"/>
      <c r="D14" s="12"/>
      <c r="E14" s="12"/>
      <c r="F14" s="13" t="s">
        <v>20</v>
      </c>
      <c r="G14" s="3" t="s">
        <v>21</v>
      </c>
      <c r="H14" s="14" t="s">
        <v>20</v>
      </c>
      <c r="I14" s="15" t="s">
        <v>22</v>
      </c>
      <c r="J14" s="16"/>
      <c r="K14" s="15"/>
      <c r="L14" s="16" t="str">
        <f t="shared" si="0"/>
        <v/>
      </c>
      <c r="M14" s="15" t="s">
        <v>23</v>
      </c>
      <c r="N14" s="15"/>
    </row>
    <row r="15" spans="1:15" s="2" customFormat="1" ht="48" x14ac:dyDescent="0.2">
      <c r="A15" s="10">
        <v>6</v>
      </c>
      <c r="B15" s="11" t="s">
        <v>37</v>
      </c>
      <c r="C15" s="12"/>
      <c r="D15" s="12"/>
      <c r="E15" s="12"/>
      <c r="F15" s="13" t="s">
        <v>20</v>
      </c>
      <c r="G15" s="3" t="s">
        <v>21</v>
      </c>
      <c r="H15" s="14" t="s">
        <v>20</v>
      </c>
      <c r="I15" s="15" t="s">
        <v>22</v>
      </c>
      <c r="J15" s="16"/>
      <c r="K15" s="15"/>
      <c r="L15" s="16" t="str">
        <f t="shared" si="0"/>
        <v/>
      </c>
      <c r="M15" s="15" t="s">
        <v>23</v>
      </c>
      <c r="N15" s="15"/>
    </row>
    <row r="16" spans="1:15" s="2" customFormat="1" ht="48" x14ac:dyDescent="0.2">
      <c r="A16" s="10">
        <v>7</v>
      </c>
      <c r="B16" s="11" t="s">
        <v>38</v>
      </c>
      <c r="C16" s="12"/>
      <c r="D16" s="12"/>
      <c r="E16" s="12"/>
      <c r="F16" s="13" t="s">
        <v>20</v>
      </c>
      <c r="G16" s="3" t="s">
        <v>21</v>
      </c>
      <c r="H16" s="14" t="s">
        <v>20</v>
      </c>
      <c r="I16" s="15" t="s">
        <v>22</v>
      </c>
      <c r="J16" s="16"/>
      <c r="K16" s="15"/>
      <c r="L16" s="16" t="str">
        <f t="shared" si="0"/>
        <v/>
      </c>
      <c r="M16" s="15" t="s">
        <v>23</v>
      </c>
      <c r="N16" s="15"/>
    </row>
    <row r="17" spans="1:15" s="2" customFormat="1" ht="32" x14ac:dyDescent="0.2">
      <c r="A17" s="10">
        <v>8</v>
      </c>
      <c r="B17" s="11" t="s">
        <v>39</v>
      </c>
      <c r="C17" s="12"/>
      <c r="D17" s="12"/>
      <c r="E17" s="12"/>
      <c r="F17" s="13" t="s">
        <v>20</v>
      </c>
      <c r="G17" s="3" t="s">
        <v>21</v>
      </c>
      <c r="H17" s="14" t="s">
        <v>20</v>
      </c>
      <c r="I17" s="15" t="s">
        <v>22</v>
      </c>
      <c r="J17" s="16"/>
      <c r="K17" s="15"/>
      <c r="L17" s="16" t="str">
        <f t="shared" si="0"/>
        <v/>
      </c>
      <c r="M17" s="15" t="s">
        <v>23</v>
      </c>
      <c r="N17" s="15"/>
    </row>
    <row r="18" spans="1:15" s="2" customFormat="1" x14ac:dyDescent="0.2">
      <c r="A18" s="17"/>
      <c r="B18" s="18"/>
      <c r="C18" s="18"/>
      <c r="D18" s="18"/>
      <c r="E18" s="18"/>
      <c r="F18" s="14"/>
      <c r="G18" s="3"/>
      <c r="H18" s="14"/>
      <c r="I18" s="3"/>
      <c r="J18" s="19"/>
      <c r="K18" s="19"/>
      <c r="L18" s="3"/>
      <c r="M18" s="3"/>
      <c r="N18" s="3"/>
    </row>
    <row r="19" spans="1:15" s="2" customFormat="1" x14ac:dyDescent="0.2">
      <c r="A19" s="6" t="s">
        <v>24</v>
      </c>
      <c r="B19" s="34" t="s">
        <v>25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5"/>
    </row>
    <row r="20" spans="1:15" s="4" customFormat="1" x14ac:dyDescent="0.2">
      <c r="A20" s="33" t="s">
        <v>8</v>
      </c>
      <c r="B20" s="33" t="s">
        <v>9</v>
      </c>
      <c r="C20" s="33" t="s">
        <v>10</v>
      </c>
      <c r="D20" s="33"/>
      <c r="E20" s="31" t="s">
        <v>11</v>
      </c>
      <c r="F20" s="33" t="s">
        <v>12</v>
      </c>
      <c r="G20" s="33"/>
      <c r="H20" s="33"/>
      <c r="I20" s="33"/>
      <c r="J20" s="33" t="s">
        <v>13</v>
      </c>
      <c r="K20" s="33"/>
      <c r="L20" s="33" t="s">
        <v>14</v>
      </c>
      <c r="M20" s="33"/>
      <c r="N20" s="31" t="s">
        <v>15</v>
      </c>
      <c r="O20" s="2"/>
    </row>
    <row r="21" spans="1:15" s="4" customFormat="1" x14ac:dyDescent="0.2">
      <c r="A21" s="33"/>
      <c r="B21" s="33"/>
      <c r="C21" s="5" t="s">
        <v>16</v>
      </c>
      <c r="D21" s="5" t="s">
        <v>17</v>
      </c>
      <c r="E21" s="32"/>
      <c r="F21" s="33"/>
      <c r="G21" s="33"/>
      <c r="H21" s="33"/>
      <c r="I21" s="33"/>
      <c r="J21" s="33"/>
      <c r="K21" s="33"/>
      <c r="L21" s="33"/>
      <c r="M21" s="33"/>
      <c r="N21" s="32"/>
      <c r="O21" s="2"/>
    </row>
    <row r="22" spans="1:15" s="2" customFormat="1" x14ac:dyDescent="0.2">
      <c r="A22" s="20">
        <v>1</v>
      </c>
      <c r="B22" s="21"/>
      <c r="C22" s="22"/>
      <c r="D22" s="22"/>
      <c r="E22" s="22"/>
      <c r="F22" s="13" t="s">
        <v>20</v>
      </c>
      <c r="G22" s="3" t="s">
        <v>21</v>
      </c>
      <c r="H22" s="14" t="s">
        <v>20</v>
      </c>
      <c r="I22" s="15" t="s">
        <v>22</v>
      </c>
      <c r="J22" s="16"/>
      <c r="K22" s="15"/>
      <c r="L22" s="16" t="str">
        <f t="shared" ref="L22:L27" si="1">IFERROR(((F22*60)+H22)*J22,"")</f>
        <v/>
      </c>
      <c r="M22" s="15" t="s">
        <v>23</v>
      </c>
      <c r="N22" s="23"/>
    </row>
    <row r="23" spans="1:15" s="2" customFormat="1" x14ac:dyDescent="0.2">
      <c r="A23" s="24">
        <v>2</v>
      </c>
      <c r="B23" s="25"/>
      <c r="C23" s="26"/>
      <c r="D23" s="26"/>
      <c r="E23" s="26"/>
      <c r="F23" s="13" t="s">
        <v>20</v>
      </c>
      <c r="G23" s="3" t="s">
        <v>21</v>
      </c>
      <c r="H23" s="14" t="s">
        <v>20</v>
      </c>
      <c r="I23" s="15" t="s">
        <v>22</v>
      </c>
      <c r="J23" s="16"/>
      <c r="K23" s="15"/>
      <c r="L23" s="16" t="str">
        <f t="shared" si="1"/>
        <v/>
      </c>
      <c r="M23" s="15" t="s">
        <v>23</v>
      </c>
      <c r="N23" s="15"/>
    </row>
    <row r="24" spans="1:15" s="2" customFormat="1" x14ac:dyDescent="0.2">
      <c r="A24" s="24">
        <v>3</v>
      </c>
      <c r="B24" s="25"/>
      <c r="C24" s="26"/>
      <c r="D24" s="26"/>
      <c r="E24" s="26"/>
      <c r="F24" s="13" t="s">
        <v>20</v>
      </c>
      <c r="G24" s="3" t="s">
        <v>21</v>
      </c>
      <c r="H24" s="14" t="s">
        <v>20</v>
      </c>
      <c r="I24" s="15" t="s">
        <v>22</v>
      </c>
      <c r="J24" s="16"/>
      <c r="K24" s="15"/>
      <c r="L24" s="16" t="str">
        <f t="shared" si="1"/>
        <v/>
      </c>
      <c r="M24" s="15" t="s">
        <v>23</v>
      </c>
      <c r="N24" s="15"/>
    </row>
    <row r="25" spans="1:15" s="2" customFormat="1" x14ac:dyDescent="0.2">
      <c r="A25" s="24">
        <v>4</v>
      </c>
      <c r="B25" s="25"/>
      <c r="C25" s="26"/>
      <c r="D25" s="26"/>
      <c r="E25" s="26"/>
      <c r="F25" s="13" t="s">
        <v>20</v>
      </c>
      <c r="G25" s="3" t="s">
        <v>21</v>
      </c>
      <c r="H25" s="14" t="s">
        <v>20</v>
      </c>
      <c r="I25" s="15" t="s">
        <v>22</v>
      </c>
      <c r="J25" s="16"/>
      <c r="K25" s="15"/>
      <c r="L25" s="16" t="str">
        <f t="shared" si="1"/>
        <v/>
      </c>
      <c r="M25" s="15" t="s">
        <v>23</v>
      </c>
      <c r="N25" s="15"/>
    </row>
    <row r="26" spans="1:15" s="2" customFormat="1" x14ac:dyDescent="0.2">
      <c r="A26" s="24">
        <v>5</v>
      </c>
      <c r="B26" s="25"/>
      <c r="C26" s="26"/>
      <c r="D26" s="26"/>
      <c r="E26" s="26"/>
      <c r="F26" s="13" t="s">
        <v>20</v>
      </c>
      <c r="G26" s="3" t="s">
        <v>21</v>
      </c>
      <c r="H26" s="14" t="s">
        <v>20</v>
      </c>
      <c r="I26" s="15" t="s">
        <v>22</v>
      </c>
      <c r="J26" s="16"/>
      <c r="K26" s="15"/>
      <c r="L26" s="16" t="str">
        <f t="shared" si="1"/>
        <v/>
      </c>
      <c r="M26" s="15" t="s">
        <v>23</v>
      </c>
      <c r="N26" s="15"/>
    </row>
    <row r="27" spans="1:15" s="2" customFormat="1" x14ac:dyDescent="0.2">
      <c r="A27" s="24">
        <v>6</v>
      </c>
      <c r="B27" s="25"/>
      <c r="C27" s="26"/>
      <c r="D27" s="26"/>
      <c r="E27" s="26"/>
      <c r="F27" s="13" t="s">
        <v>20</v>
      </c>
      <c r="G27" s="3" t="s">
        <v>21</v>
      </c>
      <c r="H27" s="14" t="s">
        <v>20</v>
      </c>
      <c r="I27" s="15" t="s">
        <v>22</v>
      </c>
      <c r="J27" s="16"/>
      <c r="K27" s="15"/>
      <c r="L27" s="16" t="str">
        <f t="shared" si="1"/>
        <v/>
      </c>
      <c r="M27" s="15" t="s">
        <v>23</v>
      </c>
      <c r="N27" s="15"/>
    </row>
    <row r="28" spans="1:15" s="2" customFormat="1" x14ac:dyDescent="0.2">
      <c r="A28" s="27"/>
      <c r="B28" s="28"/>
      <c r="C28" s="28"/>
      <c r="D28" s="28"/>
      <c r="E28" s="28"/>
      <c r="F28" s="3"/>
      <c r="G28" s="3"/>
      <c r="H28" s="3"/>
      <c r="I28" s="3"/>
      <c r="J28" s="3"/>
      <c r="K28" s="3"/>
      <c r="L28" s="3"/>
      <c r="M28" s="3"/>
      <c r="N28" s="3"/>
    </row>
    <row r="29" spans="1:15" s="2" customFormat="1" x14ac:dyDescent="0.2">
      <c r="A29" s="16"/>
      <c r="B29" s="3" t="s">
        <v>26</v>
      </c>
      <c r="C29" s="3"/>
      <c r="D29" s="3"/>
      <c r="E29" s="3"/>
      <c r="F29" s="3"/>
      <c r="G29" s="3"/>
      <c r="H29" s="3"/>
      <c r="I29" s="3"/>
      <c r="J29" s="3"/>
      <c r="K29" s="15"/>
      <c r="L29" s="19">
        <f>SUM(L10:L28)</f>
        <v>0</v>
      </c>
      <c r="M29" s="29" t="s">
        <v>22</v>
      </c>
      <c r="N29" s="29"/>
    </row>
    <row r="30" spans="1:15" s="2" customFormat="1" x14ac:dyDescent="0.2">
      <c r="A30" s="16"/>
      <c r="B30" s="3" t="s">
        <v>27</v>
      </c>
      <c r="C30" s="3"/>
      <c r="D30" s="3"/>
      <c r="E30" s="3"/>
      <c r="F30" s="3"/>
      <c r="G30" s="3"/>
      <c r="H30" s="3"/>
      <c r="I30" s="3"/>
      <c r="J30" s="3"/>
      <c r="K30" s="15"/>
      <c r="L30" s="16">
        <v>72000</v>
      </c>
      <c r="M30" s="15" t="s">
        <v>22</v>
      </c>
      <c r="N30" s="15"/>
    </row>
    <row r="31" spans="1:15" s="2" customFormat="1" x14ac:dyDescent="0.2">
      <c r="A31" s="16"/>
      <c r="B31" s="3" t="s">
        <v>28</v>
      </c>
      <c r="C31" s="3"/>
      <c r="D31" s="3"/>
      <c r="E31" s="3"/>
      <c r="F31" s="3"/>
      <c r="G31" s="3"/>
      <c r="H31" s="3"/>
      <c r="I31" s="3"/>
      <c r="J31" s="3"/>
      <c r="K31" s="15"/>
      <c r="L31" s="16">
        <f>ROUND(L29/L30,3)</f>
        <v>0</v>
      </c>
      <c r="M31" s="15"/>
      <c r="N31" s="15"/>
    </row>
    <row r="32" spans="1:15" s="2" customFormat="1" x14ac:dyDescent="0.2">
      <c r="A32" s="16"/>
      <c r="B32" s="3"/>
      <c r="C32" s="3"/>
      <c r="D32" s="3"/>
      <c r="E32" s="3"/>
      <c r="F32" s="3"/>
      <c r="G32" s="3"/>
      <c r="H32" s="3"/>
      <c r="I32" s="3"/>
      <c r="J32" s="3"/>
      <c r="K32" s="30" t="s">
        <v>29</v>
      </c>
      <c r="L32" s="16">
        <f>ROUND(L31,0)</f>
        <v>0</v>
      </c>
      <c r="M32" s="15"/>
      <c r="N32" s="15"/>
    </row>
    <row r="33" spans="1:14" s="2" customFormat="1" x14ac:dyDescent="0.2">
      <c r="A33" s="16"/>
      <c r="B33" s="3" t="str">
        <f>"Jadi, jumlah "&amp;C1&amp;" yang dibutuhkan sebanyak"</f>
        <v>Jadi, jumlah Pengadministrasi Kemahasiswaan dan Alumni yang dibutuhkan sebanyak</v>
      </c>
      <c r="C33" s="3"/>
      <c r="D33" s="3"/>
      <c r="E33" s="3"/>
      <c r="F33" s="3"/>
      <c r="G33" s="3"/>
      <c r="H33" s="3"/>
      <c r="I33" s="3"/>
      <c r="J33" s="3"/>
      <c r="K33" s="30"/>
      <c r="L33" s="16">
        <f>L32</f>
        <v>0</v>
      </c>
      <c r="M33" s="15" t="s">
        <v>30</v>
      </c>
      <c r="N33" s="15"/>
    </row>
  </sheetData>
  <mergeCells count="17">
    <mergeCell ref="J7:K8"/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Ariani Borneo</dc:creator>
  <cp:lastModifiedBy>Ariani Borneo</cp:lastModifiedBy>
  <dcterms:created xsi:type="dcterms:W3CDTF">2018-07-16T05:20:58Z</dcterms:created>
  <dcterms:modified xsi:type="dcterms:W3CDTF">2018-07-17T01:49:26Z</dcterms:modified>
</cp:coreProperties>
</file>